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10"/>
  </bookViews>
  <sheets>
    <sheet name="Приложение 17" sheetId="1" r:id="rId1"/>
  </sheets>
  <definedNames>
    <definedName name="_xlnm.Print_Titles" localSheetId="0">'Приложение 17'!$9:$11</definedName>
    <definedName name="_xlnm.Print_Area" localSheetId="0">'Приложение 17'!$A$1:$F$26</definedName>
  </definedNames>
  <calcPr calcId="162913"/>
</workbook>
</file>

<file path=xl/calcChain.xml><?xml version="1.0" encoding="utf-8"?>
<calcChain xmlns="http://schemas.openxmlformats.org/spreadsheetml/2006/main">
  <c r="C26" i="1" l="1"/>
  <c r="E21" i="1"/>
  <c r="D21" i="1"/>
  <c r="E20" i="1"/>
  <c r="D20" i="1"/>
  <c r="E19" i="1"/>
  <c r="E18" i="1" s="1"/>
  <c r="D19" i="1"/>
  <c r="D18" i="1"/>
  <c r="C17" i="1"/>
  <c r="C18" i="1"/>
  <c r="C20" i="1"/>
  <c r="C19" i="1" s="1"/>
  <c r="E26" i="1" l="1"/>
  <c r="D26" i="1"/>
  <c r="E24" i="1"/>
  <c r="D24" i="1"/>
  <c r="C24" i="1"/>
  <c r="C23" i="1" s="1"/>
  <c r="C22" i="1" s="1"/>
  <c r="E23" i="1"/>
  <c r="E22" i="1" s="1"/>
  <c r="E17" i="1" s="1"/>
  <c r="D23" i="1"/>
  <c r="D22" i="1" s="1"/>
  <c r="E14" i="1"/>
  <c r="E12" i="1" s="1"/>
  <c r="D14" i="1"/>
  <c r="D12" i="1" s="1"/>
  <c r="C14" i="1"/>
  <c r="E13" i="1"/>
  <c r="D13" i="1"/>
  <c r="C13" i="1"/>
  <c r="C12" i="1"/>
</calcChain>
</file>

<file path=xl/sharedStrings.xml><?xml version="1.0" encoding="utf-8"?>
<sst xmlns="http://schemas.openxmlformats.org/spreadsheetml/2006/main" count="37" uniqueCount="37">
  <si>
    <t>рублей</t>
  </si>
  <si>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</si>
  <si>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</si>
  <si>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</si>
  <si>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</si>
  <si>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</si>
  <si>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</si>
  <si>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</si>
  <si>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904 01 05 00 00 00 0000 600</t>
  </si>
  <si>
    <t>904 01 05 02 00 00 0000 600</t>
  </si>
  <si>
    <t>904 01 05 02 01 00 0000 610</t>
  </si>
  <si>
    <t>904 01 05 02 01 14 0000 610</t>
  </si>
  <si>
    <t>Уменьшение прочих остатков денежных средств бюджетов муниципальных округов</t>
  </si>
  <si>
    <t>901 01 03 01 00 00 0000 000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</si>
  <si>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</si>
  <si>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000 01 05 00 00 00 0000 000</t>
  </si>
  <si>
    <t>901 01 03 01 00 00 0000 800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</si>
  <si>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</si>
  <si>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Сумма
на 2026 год</t>
  </si>
  <si>
    <t>Сумма
на 2027 год</t>
  </si>
  <si>
    <t>901 01 03 01 00 14 2900 810</t>
  </si>
  <si>
    <t>904 01 05 00 00 00 0000 500</t>
  </si>
  <si>
    <t>Увеличение остатков средств бюджетов</t>
  </si>
  <si>
    <t>904 01 05 02 00 00 0000 500</t>
  </si>
  <si>
    <t>Увеличение прочих остатков средств бюджетов</t>
  </si>
  <si>
    <t>904 01 05 02 01 00 0000 510</t>
  </si>
  <si>
    <t>Увеличение прочих остатков денежных средств бюджетов</t>
  </si>
  <si>
    <t>904 01 05 02 01 14 0000 510</t>
  </si>
  <si>
    <t>Увеличение прочих остатков денежных средств бюджетов муниципальных округов</t>
  </si>
  <si>
    <t>Источники внутреннего финансирования дефицита бюджета Стародубского муниципального округа Брянской области на  2026 год и на плановый период 2027 и 2028 годов</t>
  </si>
  <si>
    <t xml:space="preserve">Приложение №6     
к   решения Совета  народных депутатов Стародубского муниципального округа  Брянской области 
О бюджете Стародубского муниципального 
округа Брянской области  на 2026 год и на плановый период 2027 и 2028 годов
                           от 19.12.2025 года   №  40
</t>
  </si>
  <si>
    <t>Сумма
на 2028 год</t>
  </si>
  <si>
    <t>901 01 03 00 00 00 0000 000</t>
  </si>
  <si>
    <t xml:space="preserve">Бюджетные кредиты из других бюджетов бюджетной системы Российской Федерации </t>
  </si>
  <si>
    <t>901 01 03 01 00 14 0000 810</t>
  </si>
  <si>
    <t>Погашение бюджетами муниципальных округов  кредитов  из других бюджетов бюджетной системы Российской Федерации в валюте Российской Федерации</t>
  </si>
  <si>
    <t>Погашение бюджетами муниципальных округов  кредитов  из других бюджетов бюджетной системы Российской Федерации в валюте Российской Федерации (бюджетные кредиты, предоставленные бюджетам субъекта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</si>
</sst>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color rgb="FF00000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"/>
      <family val="1"/>
      <charset val="204"/>
    </font>
    <font>
      <sz val="11"/>
      <color rgb="FF000000"/>
      <name val="Times"/>
      <charset val="204"/>
    </font>
    <font>
      <sz val="11"/>
      <color rgb="FF000000"/>
      <name val="Times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</borders>
  <cellStyleXfs count="9">
    <xf numFmtId="0" fontId="0" fillId="0" borderId="0"/>
    <xf numFmtId="0" fontId="3" fillId="0" borderId="7">
      <alignment horizontal="left" wrapText="1"/>
    </xf>
    <xf numFmtId="0" fontId="3" fillId="0" borderId="8">
      <alignment horizontal="left" wrapText="1"/>
    </xf>
    <xf numFmtId="0" fontId="3" fillId="0" borderId="7">
      <alignment horizontal="left" wrapText="1" indent="1"/>
    </xf>
    <xf numFmtId="0" fontId="3" fillId="0" borderId="8">
      <alignment horizontal="left" wrapText="1" indent="2"/>
    </xf>
    <xf numFmtId="0" fontId="3" fillId="0" borderId="9">
      <alignment horizontal="left" wrapText="1" indent="2"/>
    </xf>
    <xf numFmtId="49" fontId="4" fillId="0" borderId="10">
      <alignment horizontal="center" shrinkToFit="1"/>
    </xf>
    <xf numFmtId="0" fontId="5" fillId="0" borderId="0"/>
    <xf numFmtId="0" fontId="6" fillId="0" borderId="0">
      <alignment vertical="top" wrapText="1"/>
    </xf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9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9" fontId="11" fillId="0" borderId="11" xfId="6" applyNumberFormat="1" applyFont="1" applyBorder="1" applyProtection="1">
      <alignment horizontal="center" shrinkToFit="1"/>
    </xf>
    <xf numFmtId="0" fontId="11" fillId="0" borderId="2" xfId="5" applyNumberFormat="1" applyFont="1" applyBorder="1" applyAlignment="1" applyProtection="1">
      <alignment wrapText="1"/>
    </xf>
    <xf numFmtId="49" fontId="12" fillId="0" borderId="11" xfId="6" applyNumberFormat="1" applyFont="1" applyBorder="1" applyProtection="1">
      <alignment horizontal="center" shrinkToFit="1"/>
    </xf>
    <xf numFmtId="0" fontId="12" fillId="0" borderId="2" xfId="5" applyNumberFormat="1" applyFont="1" applyBorder="1" applyAlignment="1" applyProtection="1">
      <alignment wrapText="1"/>
    </xf>
    <xf numFmtId="49" fontId="13" fillId="0" borderId="13" xfId="6" applyNumberFormat="1" applyFont="1" applyBorder="1" applyProtection="1">
      <alignment horizontal="center" shrinkToFit="1"/>
    </xf>
    <xf numFmtId="0" fontId="13" fillId="0" borderId="12" xfId="5" applyNumberFormat="1" applyFont="1" applyBorder="1" applyAlignment="1" applyProtection="1">
      <alignment horizontal="left" wrapText="1"/>
    </xf>
    <xf numFmtId="4" fontId="7" fillId="0" borderId="3" xfId="0" applyNumberFormat="1" applyFont="1" applyFill="1" applyBorder="1" applyAlignment="1">
      <alignment horizontal="center" vertical="center" wrapText="1"/>
    </xf>
    <xf numFmtId="49" fontId="13" fillId="0" borderId="2" xfId="6" applyNumberFormat="1" applyFont="1" applyBorder="1" applyProtection="1">
      <alignment horizontal="center" shrinkToFit="1"/>
    </xf>
    <xf numFmtId="0" fontId="13" fillId="0" borderId="2" xfId="5" applyNumberFormat="1" applyFont="1" applyBorder="1" applyAlignment="1" applyProtection="1">
      <alignment horizontal="left" wrapText="1"/>
    </xf>
    <xf numFmtId="49" fontId="13" fillId="0" borderId="11" xfId="6" applyNumberFormat="1" applyFont="1" applyBorder="1" applyAlignment="1" applyProtection="1">
      <alignment horizontal="center" vertical="center" shrinkToFit="1"/>
    </xf>
    <xf numFmtId="0" fontId="10" fillId="0" borderId="4" xfId="0" applyFont="1" applyBorder="1" applyAlignment="1">
      <alignment horizontal="justify" vertical="top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top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" fillId="0" borderId="0" xfId="7" applyFont="1" applyFill="1" applyAlignment="1">
      <alignment horizontal="right" wrapText="1" indent="1"/>
    </xf>
    <xf numFmtId="0" fontId="5" fillId="0" borderId="0" xfId="7" applyAlignment="1">
      <alignment horizontal="right" wrapText="1" inden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9">
    <cellStyle name="xl103" xfId="3"/>
    <cellStyle name="xl104" xfId="2"/>
    <cellStyle name="xl105" xfId="4"/>
    <cellStyle name="xl106" xfId="5"/>
    <cellStyle name="xl114" xfId="6"/>
    <cellStyle name="xl79" xfId="1"/>
    <cellStyle name="Обычный" xfId="0" builtinId="0"/>
    <cellStyle name="Обычный 2" xfId="8"/>
    <cellStyle name="Обычный 7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topLeftCell="B16" zoomScale="120" zoomScaleNormal="120" zoomScaleSheetLayoutView="120" workbookViewId="0">
      <selection activeCell="C25" sqref="C25"/>
    </sheetView>
  </sheetViews>
  <sheetFormatPr defaultRowHeight="18" x14ac:dyDescent="0.25"/>
  <cols>
    <col min="1" max="1" width="30" style="1" customWidth="1"/>
    <col min="2" max="2" width="48.140625" style="1" customWidth="1"/>
    <col min="3" max="3" width="19.42578125" style="2" customWidth="1"/>
    <col min="4" max="4" width="15.28515625" style="2" customWidth="1"/>
    <col min="5" max="5" width="22.7109375" style="2" customWidth="1"/>
    <col min="6" max="6" width="13.28515625" style="2" customWidth="1"/>
    <col min="7" max="252" width="9.140625" style="2"/>
    <col min="253" max="253" width="26" style="2" customWidth="1"/>
    <col min="254" max="254" width="41.855468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9.140625" style="2"/>
    <col min="259" max="259" width="23.42578125" style="2" bestFit="1" customWidth="1"/>
    <col min="260" max="508" width="9.140625" style="2"/>
    <col min="509" max="509" width="26" style="2" customWidth="1"/>
    <col min="510" max="510" width="41.855468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9.140625" style="2"/>
    <col min="515" max="515" width="23.42578125" style="2" bestFit="1" customWidth="1"/>
    <col min="516" max="764" width="9.140625" style="2"/>
    <col min="765" max="765" width="26" style="2" customWidth="1"/>
    <col min="766" max="766" width="41.855468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9.140625" style="2"/>
    <col min="771" max="771" width="23.42578125" style="2" bestFit="1" customWidth="1"/>
    <col min="772" max="1020" width="9.140625" style="2"/>
    <col min="1021" max="1021" width="26" style="2" customWidth="1"/>
    <col min="1022" max="1022" width="41.855468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9.140625" style="2"/>
    <col min="1027" max="1027" width="23.42578125" style="2" bestFit="1" customWidth="1"/>
    <col min="1028" max="1276" width="9.140625" style="2"/>
    <col min="1277" max="1277" width="26" style="2" customWidth="1"/>
    <col min="1278" max="1278" width="41.855468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9.140625" style="2"/>
    <col min="1283" max="1283" width="23.42578125" style="2" bestFit="1" customWidth="1"/>
    <col min="1284" max="1532" width="9.140625" style="2"/>
    <col min="1533" max="1533" width="26" style="2" customWidth="1"/>
    <col min="1534" max="1534" width="41.855468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9.140625" style="2"/>
    <col min="1539" max="1539" width="23.42578125" style="2" bestFit="1" customWidth="1"/>
    <col min="1540" max="1788" width="9.140625" style="2"/>
    <col min="1789" max="1789" width="26" style="2" customWidth="1"/>
    <col min="1790" max="1790" width="41.855468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9.140625" style="2"/>
    <col min="1795" max="1795" width="23.42578125" style="2" bestFit="1" customWidth="1"/>
    <col min="1796" max="2044" width="9.140625" style="2"/>
    <col min="2045" max="2045" width="26" style="2" customWidth="1"/>
    <col min="2046" max="2046" width="41.855468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9.140625" style="2"/>
    <col min="2051" max="2051" width="23.42578125" style="2" bestFit="1" customWidth="1"/>
    <col min="2052" max="2300" width="9.140625" style="2"/>
    <col min="2301" max="2301" width="26" style="2" customWidth="1"/>
    <col min="2302" max="2302" width="41.855468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9.140625" style="2"/>
    <col min="2307" max="2307" width="23.42578125" style="2" bestFit="1" customWidth="1"/>
    <col min="2308" max="2556" width="9.140625" style="2"/>
    <col min="2557" max="2557" width="26" style="2" customWidth="1"/>
    <col min="2558" max="2558" width="41.855468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9.140625" style="2"/>
    <col min="2563" max="2563" width="23.42578125" style="2" bestFit="1" customWidth="1"/>
    <col min="2564" max="2812" width="9.140625" style="2"/>
    <col min="2813" max="2813" width="26" style="2" customWidth="1"/>
    <col min="2814" max="2814" width="41.855468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9.140625" style="2"/>
    <col min="2819" max="2819" width="23.42578125" style="2" bestFit="1" customWidth="1"/>
    <col min="2820" max="3068" width="9.140625" style="2"/>
    <col min="3069" max="3069" width="26" style="2" customWidth="1"/>
    <col min="3070" max="3070" width="41.855468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9.140625" style="2"/>
    <col min="3075" max="3075" width="23.42578125" style="2" bestFit="1" customWidth="1"/>
    <col min="3076" max="3324" width="9.140625" style="2"/>
    <col min="3325" max="3325" width="26" style="2" customWidth="1"/>
    <col min="3326" max="3326" width="41.855468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9.140625" style="2"/>
    <col min="3331" max="3331" width="23.42578125" style="2" bestFit="1" customWidth="1"/>
    <col min="3332" max="3580" width="9.140625" style="2"/>
    <col min="3581" max="3581" width="26" style="2" customWidth="1"/>
    <col min="3582" max="3582" width="41.855468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9.140625" style="2"/>
    <col min="3587" max="3587" width="23.42578125" style="2" bestFit="1" customWidth="1"/>
    <col min="3588" max="3836" width="9.140625" style="2"/>
    <col min="3837" max="3837" width="26" style="2" customWidth="1"/>
    <col min="3838" max="3838" width="41.855468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9.140625" style="2"/>
    <col min="3843" max="3843" width="23.42578125" style="2" bestFit="1" customWidth="1"/>
    <col min="3844" max="4092" width="9.140625" style="2"/>
    <col min="4093" max="4093" width="26" style="2" customWidth="1"/>
    <col min="4094" max="4094" width="41.855468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9.140625" style="2"/>
    <col min="4099" max="4099" width="23.42578125" style="2" bestFit="1" customWidth="1"/>
    <col min="4100" max="4348" width="9.140625" style="2"/>
    <col min="4349" max="4349" width="26" style="2" customWidth="1"/>
    <col min="4350" max="4350" width="41.855468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9.140625" style="2"/>
    <col min="4355" max="4355" width="23.42578125" style="2" bestFit="1" customWidth="1"/>
    <col min="4356" max="4604" width="9.140625" style="2"/>
    <col min="4605" max="4605" width="26" style="2" customWidth="1"/>
    <col min="4606" max="4606" width="41.855468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9.140625" style="2"/>
    <col min="4611" max="4611" width="23.42578125" style="2" bestFit="1" customWidth="1"/>
    <col min="4612" max="4860" width="9.140625" style="2"/>
    <col min="4861" max="4861" width="26" style="2" customWidth="1"/>
    <col min="4862" max="4862" width="41.855468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9.140625" style="2"/>
    <col min="4867" max="4867" width="23.42578125" style="2" bestFit="1" customWidth="1"/>
    <col min="4868" max="5116" width="9.140625" style="2"/>
    <col min="5117" max="5117" width="26" style="2" customWidth="1"/>
    <col min="5118" max="5118" width="41.855468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9.140625" style="2"/>
    <col min="5123" max="5123" width="23.42578125" style="2" bestFit="1" customWidth="1"/>
    <col min="5124" max="5372" width="9.140625" style="2"/>
    <col min="5373" max="5373" width="26" style="2" customWidth="1"/>
    <col min="5374" max="5374" width="41.855468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9.140625" style="2"/>
    <col min="5379" max="5379" width="23.42578125" style="2" bestFit="1" customWidth="1"/>
    <col min="5380" max="5628" width="9.140625" style="2"/>
    <col min="5629" max="5629" width="26" style="2" customWidth="1"/>
    <col min="5630" max="5630" width="41.855468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9.140625" style="2"/>
    <col min="5635" max="5635" width="23.42578125" style="2" bestFit="1" customWidth="1"/>
    <col min="5636" max="5884" width="9.140625" style="2"/>
    <col min="5885" max="5885" width="26" style="2" customWidth="1"/>
    <col min="5886" max="5886" width="41.855468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9.140625" style="2"/>
    <col min="5891" max="5891" width="23.42578125" style="2" bestFit="1" customWidth="1"/>
    <col min="5892" max="6140" width="9.140625" style="2"/>
    <col min="6141" max="6141" width="26" style="2" customWidth="1"/>
    <col min="6142" max="6142" width="41.855468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9.140625" style="2"/>
    <col min="6147" max="6147" width="23.42578125" style="2" bestFit="1" customWidth="1"/>
    <col min="6148" max="6396" width="9.140625" style="2"/>
    <col min="6397" max="6397" width="26" style="2" customWidth="1"/>
    <col min="6398" max="6398" width="41.855468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9.140625" style="2"/>
    <col min="6403" max="6403" width="23.42578125" style="2" bestFit="1" customWidth="1"/>
    <col min="6404" max="6652" width="9.140625" style="2"/>
    <col min="6653" max="6653" width="26" style="2" customWidth="1"/>
    <col min="6654" max="6654" width="41.855468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9.140625" style="2"/>
    <col min="6659" max="6659" width="23.42578125" style="2" bestFit="1" customWidth="1"/>
    <col min="6660" max="6908" width="9.140625" style="2"/>
    <col min="6909" max="6909" width="26" style="2" customWidth="1"/>
    <col min="6910" max="6910" width="41.855468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9.140625" style="2"/>
    <col min="6915" max="6915" width="23.42578125" style="2" bestFit="1" customWidth="1"/>
    <col min="6916" max="7164" width="9.140625" style="2"/>
    <col min="7165" max="7165" width="26" style="2" customWidth="1"/>
    <col min="7166" max="7166" width="41.855468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9.140625" style="2"/>
    <col min="7171" max="7171" width="23.42578125" style="2" bestFit="1" customWidth="1"/>
    <col min="7172" max="7420" width="9.140625" style="2"/>
    <col min="7421" max="7421" width="26" style="2" customWidth="1"/>
    <col min="7422" max="7422" width="41.855468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9.140625" style="2"/>
    <col min="7427" max="7427" width="23.42578125" style="2" bestFit="1" customWidth="1"/>
    <col min="7428" max="7676" width="9.140625" style="2"/>
    <col min="7677" max="7677" width="26" style="2" customWidth="1"/>
    <col min="7678" max="7678" width="41.855468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9.140625" style="2"/>
    <col min="7683" max="7683" width="23.42578125" style="2" bestFit="1" customWidth="1"/>
    <col min="7684" max="7932" width="9.140625" style="2"/>
    <col min="7933" max="7933" width="26" style="2" customWidth="1"/>
    <col min="7934" max="7934" width="41.855468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9.140625" style="2"/>
    <col min="7939" max="7939" width="23.42578125" style="2" bestFit="1" customWidth="1"/>
    <col min="7940" max="8188" width="9.140625" style="2"/>
    <col min="8189" max="8189" width="26" style="2" customWidth="1"/>
    <col min="8190" max="8190" width="41.855468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9.140625" style="2"/>
    <col min="8195" max="8195" width="23.42578125" style="2" bestFit="1" customWidth="1"/>
    <col min="8196" max="8444" width="9.140625" style="2"/>
    <col min="8445" max="8445" width="26" style="2" customWidth="1"/>
    <col min="8446" max="8446" width="41.855468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9.140625" style="2"/>
    <col min="8451" max="8451" width="23.42578125" style="2" bestFit="1" customWidth="1"/>
    <col min="8452" max="8700" width="9.140625" style="2"/>
    <col min="8701" max="8701" width="26" style="2" customWidth="1"/>
    <col min="8702" max="8702" width="41.855468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9.140625" style="2"/>
    <col min="8707" max="8707" width="23.42578125" style="2" bestFit="1" customWidth="1"/>
    <col min="8708" max="8956" width="9.140625" style="2"/>
    <col min="8957" max="8957" width="26" style="2" customWidth="1"/>
    <col min="8958" max="8958" width="41.855468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9.140625" style="2"/>
    <col min="8963" max="8963" width="23.42578125" style="2" bestFit="1" customWidth="1"/>
    <col min="8964" max="9212" width="9.140625" style="2"/>
    <col min="9213" max="9213" width="26" style="2" customWidth="1"/>
    <col min="9214" max="9214" width="41.855468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9.140625" style="2"/>
    <col min="9219" max="9219" width="23.42578125" style="2" bestFit="1" customWidth="1"/>
    <col min="9220" max="9468" width="9.140625" style="2"/>
    <col min="9469" max="9469" width="26" style="2" customWidth="1"/>
    <col min="9470" max="9470" width="41.855468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9.140625" style="2"/>
    <col min="9475" max="9475" width="23.42578125" style="2" bestFit="1" customWidth="1"/>
    <col min="9476" max="9724" width="9.140625" style="2"/>
    <col min="9725" max="9725" width="26" style="2" customWidth="1"/>
    <col min="9726" max="9726" width="41.855468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9.140625" style="2"/>
    <col min="9731" max="9731" width="23.42578125" style="2" bestFit="1" customWidth="1"/>
    <col min="9732" max="9980" width="9.140625" style="2"/>
    <col min="9981" max="9981" width="26" style="2" customWidth="1"/>
    <col min="9982" max="9982" width="41.855468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9.140625" style="2"/>
    <col min="9987" max="9987" width="23.42578125" style="2" bestFit="1" customWidth="1"/>
    <col min="9988" max="10236" width="9.140625" style="2"/>
    <col min="10237" max="10237" width="26" style="2" customWidth="1"/>
    <col min="10238" max="10238" width="41.855468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9.140625" style="2"/>
    <col min="10243" max="10243" width="23.42578125" style="2" bestFit="1" customWidth="1"/>
    <col min="10244" max="10492" width="9.140625" style="2"/>
    <col min="10493" max="10493" width="26" style="2" customWidth="1"/>
    <col min="10494" max="10494" width="41.855468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9.140625" style="2"/>
    <col min="10499" max="10499" width="23.42578125" style="2" bestFit="1" customWidth="1"/>
    <col min="10500" max="10748" width="9.140625" style="2"/>
    <col min="10749" max="10749" width="26" style="2" customWidth="1"/>
    <col min="10750" max="10750" width="41.855468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9.140625" style="2"/>
    <col min="10755" max="10755" width="23.42578125" style="2" bestFit="1" customWidth="1"/>
    <col min="10756" max="11004" width="9.140625" style="2"/>
    <col min="11005" max="11005" width="26" style="2" customWidth="1"/>
    <col min="11006" max="11006" width="41.855468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9.140625" style="2"/>
    <col min="11011" max="11011" width="23.42578125" style="2" bestFit="1" customWidth="1"/>
    <col min="11012" max="11260" width="9.140625" style="2"/>
    <col min="11261" max="11261" width="26" style="2" customWidth="1"/>
    <col min="11262" max="11262" width="41.855468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9.140625" style="2"/>
    <col min="11267" max="11267" width="23.42578125" style="2" bestFit="1" customWidth="1"/>
    <col min="11268" max="11516" width="9.140625" style="2"/>
    <col min="11517" max="11517" width="26" style="2" customWidth="1"/>
    <col min="11518" max="11518" width="41.855468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9.140625" style="2"/>
    <col min="11523" max="11523" width="23.42578125" style="2" bestFit="1" customWidth="1"/>
    <col min="11524" max="11772" width="9.140625" style="2"/>
    <col min="11773" max="11773" width="26" style="2" customWidth="1"/>
    <col min="11774" max="11774" width="41.855468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9.140625" style="2"/>
    <col min="11779" max="11779" width="23.42578125" style="2" bestFit="1" customWidth="1"/>
    <col min="11780" max="12028" width="9.140625" style="2"/>
    <col min="12029" max="12029" width="26" style="2" customWidth="1"/>
    <col min="12030" max="12030" width="41.855468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9.140625" style="2"/>
    <col min="12035" max="12035" width="23.42578125" style="2" bestFit="1" customWidth="1"/>
    <col min="12036" max="12284" width="9.140625" style="2"/>
    <col min="12285" max="12285" width="26" style="2" customWidth="1"/>
    <col min="12286" max="12286" width="41.855468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9.140625" style="2"/>
    <col min="12291" max="12291" width="23.42578125" style="2" bestFit="1" customWidth="1"/>
    <col min="12292" max="12540" width="9.140625" style="2"/>
    <col min="12541" max="12541" width="26" style="2" customWidth="1"/>
    <col min="12542" max="12542" width="41.855468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9.140625" style="2"/>
    <col min="12547" max="12547" width="23.42578125" style="2" bestFit="1" customWidth="1"/>
    <col min="12548" max="12796" width="9.140625" style="2"/>
    <col min="12797" max="12797" width="26" style="2" customWidth="1"/>
    <col min="12798" max="12798" width="41.855468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9.140625" style="2"/>
    <col min="12803" max="12803" width="23.42578125" style="2" bestFit="1" customWidth="1"/>
    <col min="12804" max="13052" width="9.140625" style="2"/>
    <col min="13053" max="13053" width="26" style="2" customWidth="1"/>
    <col min="13054" max="13054" width="41.855468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9.140625" style="2"/>
    <col min="13059" max="13059" width="23.42578125" style="2" bestFit="1" customWidth="1"/>
    <col min="13060" max="13308" width="9.140625" style="2"/>
    <col min="13309" max="13309" width="26" style="2" customWidth="1"/>
    <col min="13310" max="13310" width="41.855468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9.140625" style="2"/>
    <col min="13315" max="13315" width="23.42578125" style="2" bestFit="1" customWidth="1"/>
    <col min="13316" max="13564" width="9.140625" style="2"/>
    <col min="13565" max="13565" width="26" style="2" customWidth="1"/>
    <col min="13566" max="13566" width="41.855468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9.140625" style="2"/>
    <col min="13571" max="13571" width="23.42578125" style="2" bestFit="1" customWidth="1"/>
    <col min="13572" max="13820" width="9.140625" style="2"/>
    <col min="13821" max="13821" width="26" style="2" customWidth="1"/>
    <col min="13822" max="13822" width="41.855468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9.140625" style="2"/>
    <col min="13827" max="13827" width="23.42578125" style="2" bestFit="1" customWidth="1"/>
    <col min="13828" max="14076" width="9.140625" style="2"/>
    <col min="14077" max="14077" width="26" style="2" customWidth="1"/>
    <col min="14078" max="14078" width="41.855468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9.140625" style="2"/>
    <col min="14083" max="14083" width="23.42578125" style="2" bestFit="1" customWidth="1"/>
    <col min="14084" max="14332" width="9.140625" style="2"/>
    <col min="14333" max="14333" width="26" style="2" customWidth="1"/>
    <col min="14334" max="14334" width="41.855468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9.140625" style="2"/>
    <col min="14339" max="14339" width="23.42578125" style="2" bestFit="1" customWidth="1"/>
    <col min="14340" max="14588" width="9.140625" style="2"/>
    <col min="14589" max="14589" width="26" style="2" customWidth="1"/>
    <col min="14590" max="14590" width="41.855468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9.140625" style="2"/>
    <col min="14595" max="14595" width="23.42578125" style="2" bestFit="1" customWidth="1"/>
    <col min="14596" max="14844" width="9.140625" style="2"/>
    <col min="14845" max="14845" width="26" style="2" customWidth="1"/>
    <col min="14846" max="14846" width="41.855468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9.140625" style="2"/>
    <col min="14851" max="14851" width="23.42578125" style="2" bestFit="1" customWidth="1"/>
    <col min="14852" max="15100" width="9.140625" style="2"/>
    <col min="15101" max="15101" width="26" style="2" customWidth="1"/>
    <col min="15102" max="15102" width="41.855468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9.140625" style="2"/>
    <col min="15107" max="15107" width="23.42578125" style="2" bestFit="1" customWidth="1"/>
    <col min="15108" max="15356" width="9.140625" style="2"/>
    <col min="15357" max="15357" width="26" style="2" customWidth="1"/>
    <col min="15358" max="15358" width="41.855468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9.140625" style="2"/>
    <col min="15363" max="15363" width="23.42578125" style="2" bestFit="1" customWidth="1"/>
    <col min="15364" max="15612" width="9.140625" style="2"/>
    <col min="15613" max="15613" width="26" style="2" customWidth="1"/>
    <col min="15614" max="15614" width="41.855468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9.140625" style="2"/>
    <col min="15619" max="15619" width="23.42578125" style="2" bestFit="1" customWidth="1"/>
    <col min="15620" max="15868" width="9.140625" style="2"/>
    <col min="15869" max="15869" width="26" style="2" customWidth="1"/>
    <col min="15870" max="15870" width="41.855468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9.140625" style="2"/>
    <col min="15875" max="15875" width="23.42578125" style="2" bestFit="1" customWidth="1"/>
    <col min="15876" max="16124" width="9.140625" style="2"/>
    <col min="16125" max="16125" width="26" style="2" customWidth="1"/>
    <col min="16126" max="16126" width="41.855468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9.140625" style="2"/>
    <col min="16131" max="16131" width="23.42578125" style="2" bestFit="1" customWidth="1"/>
    <col min="16132" max="16384" width="9.140625" style="2"/>
  </cols>
  <sheetData>
    <row r="1" spans="1:6" x14ac:dyDescent="0.25">
      <c r="C1" s="37" t="s">
        <v>30</v>
      </c>
      <c r="D1" s="38"/>
      <c r="E1" s="38"/>
      <c r="F1" s="38"/>
    </row>
    <row r="2" spans="1:6" x14ac:dyDescent="0.25">
      <c r="C2" s="38"/>
      <c r="D2" s="38"/>
      <c r="E2" s="38"/>
      <c r="F2" s="38"/>
    </row>
    <row r="3" spans="1:6" x14ac:dyDescent="0.25">
      <c r="C3" s="38"/>
      <c r="D3" s="38"/>
      <c r="E3" s="38"/>
      <c r="F3" s="38"/>
    </row>
    <row r="7" spans="1:6" x14ac:dyDescent="0.25">
      <c r="A7" s="35" t="s">
        <v>29</v>
      </c>
      <c r="B7" s="35"/>
      <c r="C7" s="35"/>
      <c r="D7" s="36"/>
      <c r="E7" s="36"/>
    </row>
    <row r="8" spans="1:6" x14ac:dyDescent="0.25">
      <c r="A8" s="9"/>
      <c r="B8" s="9"/>
      <c r="C8" s="10" t="s">
        <v>0</v>
      </c>
      <c r="D8" s="11"/>
      <c r="E8" s="11"/>
    </row>
    <row r="9" spans="1:6" x14ac:dyDescent="0.25">
      <c r="A9" s="41" t="s">
        <v>1</v>
      </c>
      <c r="B9" s="41" t="s">
        <v>2</v>
      </c>
      <c r="C9" s="39" t="s">
        <v>18</v>
      </c>
      <c r="D9" s="39" t="s">
        <v>19</v>
      </c>
      <c r="E9" s="39" t="s">
        <v>31</v>
      </c>
    </row>
    <row r="10" spans="1:6" s="3" customFormat="1" x14ac:dyDescent="0.25">
      <c r="A10" s="41"/>
      <c r="B10" s="41"/>
      <c r="C10" s="40"/>
      <c r="D10" s="40"/>
      <c r="E10" s="40"/>
    </row>
    <row r="11" spans="1:6" s="3" customFormat="1" x14ac:dyDescent="0.25">
      <c r="A11" s="12">
        <v>1</v>
      </c>
      <c r="B11" s="12">
        <v>2</v>
      </c>
      <c r="C11" s="12">
        <v>3</v>
      </c>
      <c r="D11" s="12">
        <v>3</v>
      </c>
      <c r="E11" s="12">
        <v>3</v>
      </c>
    </row>
    <row r="12" spans="1:6" s="3" customFormat="1" ht="28.5" x14ac:dyDescent="0.2">
      <c r="A12" s="16" t="s">
        <v>32</v>
      </c>
      <c r="B12" s="17" t="s">
        <v>33</v>
      </c>
      <c r="C12" s="13">
        <f>C14</f>
        <v>-6990925</v>
      </c>
      <c r="D12" s="13">
        <f t="shared" ref="D12:E12" si="0">D14</f>
        <v>-6990925</v>
      </c>
      <c r="E12" s="13">
        <f t="shared" si="0"/>
        <v>0</v>
      </c>
    </row>
    <row r="13" spans="1:6" s="3" customFormat="1" ht="45" x14ac:dyDescent="0.25">
      <c r="A13" s="18" t="s">
        <v>13</v>
      </c>
      <c r="B13" s="19" t="s">
        <v>14</v>
      </c>
      <c r="C13" s="13">
        <f>C16</f>
        <v>-6990925</v>
      </c>
      <c r="D13" s="13">
        <f>D16</f>
        <v>-6990925</v>
      </c>
      <c r="E13" s="13">
        <f>E16</f>
        <v>0</v>
      </c>
    </row>
    <row r="14" spans="1:6" s="3" customFormat="1" ht="60" x14ac:dyDescent="0.25">
      <c r="A14" s="20" t="s">
        <v>16</v>
      </c>
      <c r="B14" s="21" t="s">
        <v>17</v>
      </c>
      <c r="C14" s="22">
        <f>C16</f>
        <v>-6990925</v>
      </c>
      <c r="D14" s="22">
        <f>D16</f>
        <v>-6990925</v>
      </c>
      <c r="E14" s="22">
        <f>E16</f>
        <v>0</v>
      </c>
    </row>
    <row r="15" spans="1:6" s="3" customFormat="1" ht="60" x14ac:dyDescent="0.25">
      <c r="A15" s="23" t="s">
        <v>34</v>
      </c>
      <c r="B15" s="24" t="s">
        <v>35</v>
      </c>
      <c r="C15" s="15">
        <v>-6990925</v>
      </c>
      <c r="D15" s="15">
        <v>-6990925</v>
      </c>
      <c r="E15" s="15">
        <v>0</v>
      </c>
    </row>
    <row r="16" spans="1:6" s="3" customFormat="1" ht="225" x14ac:dyDescent="0.25">
      <c r="A16" s="25" t="s">
        <v>20</v>
      </c>
      <c r="B16" s="26" t="s">
        <v>36</v>
      </c>
      <c r="C16" s="27">
        <v>-6990925</v>
      </c>
      <c r="D16" s="27">
        <v>-6990925</v>
      </c>
      <c r="E16" s="27">
        <v>0</v>
      </c>
    </row>
    <row r="17" spans="1:5" s="3" customFormat="1" ht="28.5" x14ac:dyDescent="0.25">
      <c r="A17" s="28" t="s">
        <v>15</v>
      </c>
      <c r="B17" s="29" t="s">
        <v>4</v>
      </c>
      <c r="C17" s="30">
        <f>C18+C22</f>
        <v>31333324.149999999</v>
      </c>
      <c r="D17" s="30">
        <v>0</v>
      </c>
      <c r="E17" s="30">
        <f>E22</f>
        <v>0</v>
      </c>
    </row>
    <row r="18" spans="1:5" s="6" customFormat="1" x14ac:dyDescent="0.25">
      <c r="A18" s="7" t="s">
        <v>21</v>
      </c>
      <c r="B18" s="8" t="s">
        <v>22</v>
      </c>
      <c r="C18" s="32">
        <f>C20</f>
        <v>-20779621</v>
      </c>
      <c r="D18" s="31">
        <f t="shared" ref="D18:E21" si="1">D19</f>
        <v>0</v>
      </c>
      <c r="E18" s="31">
        <f t="shared" si="1"/>
        <v>0</v>
      </c>
    </row>
    <row r="19" spans="1:5" s="6" customFormat="1" x14ac:dyDescent="0.25">
      <c r="A19" s="7" t="s">
        <v>23</v>
      </c>
      <c r="B19" s="8" t="s">
        <v>24</v>
      </c>
      <c r="C19" s="32">
        <f>C20</f>
        <v>-20779621</v>
      </c>
      <c r="D19" s="31">
        <f t="shared" si="1"/>
        <v>0</v>
      </c>
      <c r="E19" s="31">
        <f t="shared" si="1"/>
        <v>0</v>
      </c>
    </row>
    <row r="20" spans="1:5" s="6" customFormat="1" ht="30" x14ac:dyDescent="0.25">
      <c r="A20" s="7" t="s">
        <v>25</v>
      </c>
      <c r="B20" s="8" t="s">
        <v>26</v>
      </c>
      <c r="C20" s="32">
        <f>C21</f>
        <v>-20779621</v>
      </c>
      <c r="D20" s="31">
        <f t="shared" si="1"/>
        <v>0</v>
      </c>
      <c r="E20" s="31">
        <f t="shared" si="1"/>
        <v>0</v>
      </c>
    </row>
    <row r="21" spans="1:5" s="6" customFormat="1" ht="30" x14ac:dyDescent="0.25">
      <c r="A21" s="7" t="s">
        <v>27</v>
      </c>
      <c r="B21" s="8" t="s">
        <v>28</v>
      </c>
      <c r="C21" s="32">
        <v>-20779621</v>
      </c>
      <c r="D21" s="31">
        <f t="shared" si="1"/>
        <v>0</v>
      </c>
      <c r="E21" s="31">
        <f t="shared" si="1"/>
        <v>0</v>
      </c>
    </row>
    <row r="22" spans="1:5" s="3" customFormat="1" x14ac:dyDescent="0.25">
      <c r="A22" s="7" t="s">
        <v>8</v>
      </c>
      <c r="B22" s="8" t="s">
        <v>5</v>
      </c>
      <c r="C22" s="31">
        <f t="shared" ref="C22:E24" si="2">C23</f>
        <v>52112945.149999999</v>
      </c>
      <c r="D22" s="31">
        <f t="shared" si="2"/>
        <v>0</v>
      </c>
      <c r="E22" s="31">
        <f t="shared" si="2"/>
        <v>0</v>
      </c>
    </row>
    <row r="23" spans="1:5" s="3" customFormat="1" x14ac:dyDescent="0.25">
      <c r="A23" s="7" t="s">
        <v>9</v>
      </c>
      <c r="B23" s="8" t="s">
        <v>6</v>
      </c>
      <c r="C23" s="31">
        <f t="shared" si="2"/>
        <v>52112945.149999999</v>
      </c>
      <c r="D23" s="31">
        <f t="shared" si="2"/>
        <v>0</v>
      </c>
      <c r="E23" s="31">
        <f t="shared" si="2"/>
        <v>0</v>
      </c>
    </row>
    <row r="24" spans="1:5" s="6" customFormat="1" ht="30" x14ac:dyDescent="0.25">
      <c r="A24" s="7" t="s">
        <v>10</v>
      </c>
      <c r="B24" s="8" t="s">
        <v>7</v>
      </c>
      <c r="C24" s="31">
        <f t="shared" si="2"/>
        <v>52112945.149999999</v>
      </c>
      <c r="D24" s="31">
        <f t="shared" si="2"/>
        <v>0</v>
      </c>
      <c r="E24" s="31">
        <f t="shared" si="2"/>
        <v>0</v>
      </c>
    </row>
    <row r="25" spans="1:5" s="5" customFormat="1" ht="30" x14ac:dyDescent="0.25">
      <c r="A25" s="7" t="s">
        <v>11</v>
      </c>
      <c r="B25" s="8" t="s">
        <v>12</v>
      </c>
      <c r="C25" s="31">
        <v>52112945.149999999</v>
      </c>
      <c r="D25" s="31">
        <v>0</v>
      </c>
      <c r="E25" s="31">
        <v>0</v>
      </c>
    </row>
    <row r="26" spans="1:5" x14ac:dyDescent="0.25">
      <c r="A26" s="33" t="s">
        <v>3</v>
      </c>
      <c r="B26" s="34"/>
      <c r="C26" s="14">
        <f>C16+C17</f>
        <v>24342399.149999999</v>
      </c>
      <c r="D26" s="14">
        <f>D16</f>
        <v>-6990925</v>
      </c>
      <c r="E26" s="14">
        <f>E16</f>
        <v>0</v>
      </c>
    </row>
    <row r="27" spans="1:5" x14ac:dyDescent="0.25">
      <c r="C27" s="4"/>
    </row>
  </sheetData>
  <mergeCells count="8">
    <mergeCell ref="A26:B26"/>
    <mergeCell ref="A7:E7"/>
    <mergeCell ref="C1:F3"/>
    <mergeCell ref="E9:E10"/>
    <mergeCell ref="A9:A10"/>
    <mergeCell ref="B9:B10"/>
    <mergeCell ref="C9:C10"/>
    <mergeCell ref="D9:D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2026-02-11T12:09:08Z</dcterms:modified>
</cp:coreProperties>
</file>